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1'!$A$1:$K$57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1" l="1"/>
</calcChain>
</file>

<file path=xl/sharedStrings.xml><?xml version="1.0" encoding="utf-8"?>
<sst xmlns="http://schemas.openxmlformats.org/spreadsheetml/2006/main" count="292" uniqueCount="107">
  <si>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</si>
  <si>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</si>
  <si>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</si>
  <si>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</si>
  <si>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</si>
  <si>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</si>
  <si>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</si>
  <si>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</si>
  <si>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</si>
  <si>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</si>
  <si>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</si>
  <si>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>комп</t>
  </si>
  <si>
    <t>наб</t>
  </si>
  <si>
    <t xml:space="preserve">Директор департамента лекарственного обеспечения                                   </t>
  </si>
  <si>
    <t xml:space="preserve">Г.А. Камзина </t>
  </si>
  <si>
    <t>Тендер</t>
  </si>
  <si>
    <t>Адсорбер - фракционатор плазмы</t>
  </si>
  <si>
    <t>Для проведения процедуры селективного плазмообмена - для лечения сепсиса, печеночной недостаточности.</t>
  </si>
  <si>
    <t>Адсорбер 300 мл</t>
  </si>
  <si>
    <t xml:space="preserve">Непирогенное, стерильное одноразовое устройство, предназначенное для удаления цитокинов. Содержит адсорбирующий полимер гранулы, которые адсорбируют цитокины и/или свободные билирубины и/или миоглобины, когда кровь проходит через устройство. Максимальное время обработки на устройстве: 24 часа. Максимальная скорость кровотока: 700 мл / мин. Минимальная скорость кровотока: 100 мл / мин. Рекомендуемая скорость кровотока: 150-700 мл / мин. Является одноразовым устройством и не должен использоваться повторно. Температурный режим хранения/использования в диапазоне 1 - 40ºC. Предназначен для использования со стандартными, коммерчески доступными линиями крови, совместимыми с использованной насосной системой. Может использоваться с экстракорпоральными насосами для крови, например прерывистый гемодиализ, непрерывная заместительная почечная терапия (CRRT), сердечно-легочное шунтирование (CPB) и оборудование для экстракорпоральной мембранной оксигенации (ЭКМО), где используются гемофильтры/диализаторы. Максимальный объём заполнения 150 мл. Характеристики производительности Сопротивление потоку (HCT 32 ± 3% при 37 ± 1 ° C) Qb ≤ 700 мл / мин: 140 мм рт. Qb ≤ 500 мл / мин: 90 мм рт. Qb ≤ 200 мл / мин: 30 мм рт. Предел максимального давления: 760 мм рт. Жидкость для хранения: изотонический солевой раствор. Жидкость для заполнения: изотонический солевой раствор. Стерилизация: гамма-облучение. Материалы для контакта с кровью/Материал адсорбента: сшитый дивинилбензол/поливинилпирролидона. Корпус: поликарбонат. Уплотнительные кольца: силикон. Экран: полиэстер / полипропилен. </t>
  </si>
  <si>
    <t>Адсорбер: набор для заполнения адсорбера</t>
  </si>
  <si>
    <t xml:space="preserve">Набор для заполнения абсорбера цитокинов. комплектация: 1xDIN ЛОК - ЛуерЛок, роликовый зажим, 1 x DINЛОК - ЛуерЛок с зажимом, 1x мешок для утилизации, 2 литра, 1x Адаптер ЛуерЛок - шип, 1x адаптер DINЛок - ЛуерЛок женский, 1x DINЛок - DINЛок с портом </t>
  </si>
  <si>
    <t>Адсорбер для экстракорпоральной очистки крови</t>
  </si>
  <si>
    <t xml:space="preserve">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шоком. Корпус- поликарбонат. Торцевые элементы- поликарбонат. Матрица- пористые пластины- полиэтилен. Основные элементы:пептид ( 100% синтетический). Коннекторы: диализные коннекторы. Вход/выход: тип наконечника Мэир- Люэра. Температура хранения: +5и С +30С.  Длина 135 мм, вес-52 мм, вес нетто в граммах -260 г.   </t>
  </si>
  <si>
    <t>Бикорбонат натрия для гемодиализа в картриджах, для однократного применения, 650 г</t>
  </si>
  <si>
    <t xml:space="preserve">Основной концентрат для гемодиализа в картриджах, однократного применения 650 г. Представляет собой пластиковый патрон с гидрокарбонатом натрия  - как альтернатива жидкому бикарбонатному концентрату 8,4%. </t>
  </si>
  <si>
    <t>картр</t>
  </si>
  <si>
    <t>Гемосорбент для пациентов с тяжелыми  нарушениями  липидного метаболизма</t>
  </si>
  <si>
    <t>Гемосорбент для пациентов с тяжелыми  нарушениями  липидного  метаболизма. Содержание гемосорбента:
55 ±15 мл</t>
  </si>
  <si>
    <t>Диализатор низкопоточный для гемодиализа площадью 1,6 м2, стерильный, однократного применения</t>
  </si>
  <si>
    <t xml:space="preserve">Полые волокнистые  диализаторы с 
полисульфоновой мембраной.  Эффективная  площадь  поверхности мембран: 
1,6м2. Объем заполнения кровью: 100 мл; 120 
мл. 
Материал мембраны: альфа-полисульфон Pro. Стерилизация: гаммаизлучением (безкислородная). В комплекте с A/V системой с артериальной ловушкой. </t>
  </si>
  <si>
    <t>Диализатор высокопоточный для гемофильтрации  площадью 1,6 м2 , стерильный, однократного применения</t>
  </si>
  <si>
    <t>Диализатор капиллярный  высокопоточный  для гемофильтрации  площадью 1,8 м2, стерильный, однократного применения</t>
  </si>
  <si>
    <t xml:space="preserve">Диализатор площадью 1,8 м2 с диализными мембранами из полусульфона, A/V системой с артериальной ловушкой. </t>
  </si>
  <si>
    <t>Диализатор низкопоточный для гемодиализа   площадью 1,8 м2, однократного применения,стерильный</t>
  </si>
  <si>
    <t xml:space="preserve">В комплекте гемодиализаторы, A/V система и артериальная ловушка. </t>
  </si>
  <si>
    <t>Диализатор высокопоточный  для гемофильтрации площадью 1,9 м2, стерильный, однократного применения</t>
  </si>
  <si>
    <t xml:space="preserve">Полые волокнистые  диализаторы с 
полисульфоновой мембраной.  Эффективная  площадь  поверхности мембран: 
1,9м2. Объем заполнения кровью: 100 мл; 120 
мл. 
Материал мембраны: альфа-полисульфон Pro. Стерилизация: гаммаизлучением (безкислородная). В комплекте с A/V системой с артериальной ловушкой. </t>
  </si>
  <si>
    <t>Диализатор низкопоточный для гемофильтрации площадью 1,9 м2, стерильный, однократного применения</t>
  </si>
  <si>
    <t xml:space="preserve">Катетер для перитонеального диализа 31 см  </t>
  </si>
  <si>
    <t>Катетер для перитонеального диализа, дренаж из мягкого силикона со множественными отверстиями,  31см.</t>
  </si>
  <si>
    <t>Катетер для перитонеального диализа, 42 см</t>
  </si>
  <si>
    <t>Катетер для перитонеального диализа, дренаж из мягкого силикона со множественными отверстиями, 42 см.</t>
  </si>
  <si>
    <t>Катетер для перитонеального диализа 62 см</t>
  </si>
  <si>
    <t>Катетер для перитонеального диализа, дренаж из мягкого силикона со множественными отверстиями 62 см.</t>
  </si>
  <si>
    <t>Комплект расходных материалов для сбора плазмы</t>
  </si>
  <si>
    <t>Комплект расходных материалов для сбора плазмы. Для использования Аппаратом автоматического донорского плазмафереза. 1) Центрифужный колокол высокой сепарации объемом 275мл. 2) Контейнер для сбора плазмы 1000мл, со встроенными линией со спайк-коннектром подключения физиологического раствора и коннектором для подключения к центрифужному колоколу. 3) Магистраль для сбора плазмы длиной 234 см со встроенными коннектором для подключения к центрифужному колоколу, разъемом Луера для подключения иглы и линией антикоагулянта со спайк-коннектором и капельной камерой. 4) Раствор цитрата натрия 4% (соотношение 1:16) представляет собой стерильный, апирогенный, прозрачный бесцветный раствор антикоагулянта в мешке из ПВХ, покрытом защитной полипропиленовой плёнкой . Продукт представлен в мешке объемом 250 мл. раствора с портом для пластикового шипа. Химический состав изделия: Каждый литр продукта содержит: Цитрат натрия 40,0 г; Воду для инъекций — до 1000 мл.</t>
  </si>
  <si>
    <t>Кровопроводящие магистрали для гемодиализа /гемо(диа)фильтрации</t>
  </si>
  <si>
    <t>Кровопроводящие  магистрали  для гемодиализа/ гемо(диа)фильтрации. Оснащены конусом и  люэровским наконечником,  обеспечивающими  безопасное соединение с гемодиализаторами, устройствами сосудистого доступа и перфузионными магистралями.</t>
  </si>
  <si>
    <t>кан</t>
  </si>
  <si>
    <t>Набор для проведения каскадной плазмофильтрации с магистралями</t>
  </si>
  <si>
    <t>Набор для проведения каскадной плазмофильтрации на аппарат Spectra Optia, состав: 1. Магистраль для проведения каскадного плазмофереза. 2. Магистраль для подачи плазмы</t>
  </si>
  <si>
    <t>Набор для гемодиализа</t>
  </si>
  <si>
    <t>Набор стерильный для гемодиализа. Состав: Салфетка впитывающая (фибрелла) 7,5х 7,5см (4сл) – 5 шт, Салфетка хирургическая влагонепроницаемая впитывающая 50х70см – 1 шт, Тампон круглый (фибрелла) (размер со сливу) 5 шт, Фиксирующая полоска 3х15см 3 шт. Емкость для антисептика -1шт. Пинцет анатомический нос дельфина̎ 126 мм – 1 шт, Перчатки неопудренные текстурированные - 1 пара, Для процедуры отключения: В состав комплекта входит: Салфетка впитывающая (фибрелла) 7,5х 7,5см (4сл) – 2 шт. Тампон круглый (фибрелла) (размер со сливу) - 2шт. Емкость для антисептика – 1 шт. Перчатки неопудренные текстурированные – 1 пара.</t>
  </si>
  <si>
    <t>Набор для катетеризации 2-х просветный  центральный венозный для гемодиализа 6,5; 7 Fr</t>
  </si>
  <si>
    <t>Высокопоточные педиатрические катетеры 6,5; 7 Fr,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 Размеры по заявке заказчика.</t>
  </si>
  <si>
    <t>Набор для катетеризации центральных вен 2-х просветный,  для гемодиализа педиатрический 8; 9 Fr</t>
  </si>
  <si>
    <t>Катетер c мягким атравматичным кончиком (из полиуретана более мягкого по шкале твердости, чем тело катетера), зажимами линий соединения, колпачками, удлинительные линии загнутые  изгибаемые либо прямые  Материал катетера -  рентгенконтрастный полиуретан.  Длина - 10см,13см; Диаметр - 8; 9 Fr. Состав набора: катетер, проводник с прямым и j-образным кончиком. Прокалываемые прозрачные колпачки. Игла 18Gaх6,35см;  шприц 5 мл; Тканевой расширитель шаговый. Размер по заявке заказчика.</t>
  </si>
  <si>
    <t>Набор для катетеризации центральных вен 2-х просветный,  для проведения гемодиализа  11 Fr</t>
  </si>
  <si>
    <t>Высокопоточные катетеры 11F,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</si>
  <si>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Набор для катетеризации центральный вен (перманентный для гемодиализа)  10 Fr</t>
  </si>
  <si>
    <t>Катетер двухпросветный, центральный, венозный, диализный, перманентный, ретроградного тунеллирования, c расщепленным окончанием. Материал катетера - полиуретан. Длина –24, 28,32, 36, 55 см; Диаметр - 10 Fr. Размер просветов 10 х 10 Ga.Состав набора: катетер, проводник 0,038 дюйм Х 100 см с прямым и j-образным кончиком. Игла пункционная 18Gaх6,35см; Разрывной интродьюсер 16 Fr; Тканевые расширители 12 Fr и 14 Fr; Расширитель туннельного хода; Инъекционные колпачки; Зажим катетера; Сменный блок с портами; колпачок и втулка для крепления и герметизации коннектора просветов; Фиксирующая прозрачная наклейка 10 х 12 см; Скальпель №11.</t>
  </si>
  <si>
    <t>Плазмофильтр для проведения терапевтического плазмообмена/плазмосорбции 0,5 м2</t>
  </si>
  <si>
    <t xml:space="preserve">Мембранный плазмофильтр для проведения терапевтического плазмообмена/плазмосорбции.Отделяет плазму от клеточных компонентов.Мембрана произведена из полиэтерсульфона.Эффективная площадь поверхности мембраны 0,5 м2. 
</t>
  </si>
  <si>
    <t>Система для лейкофереза,  для аппарата «Spectra Optia»</t>
  </si>
  <si>
    <t>Система для плазмафереза, для аппарата «Spectra Optia»</t>
  </si>
  <si>
    <t>Сепаратор компонентов плазмы мембранного типа каскадной плазмофильтрации, вариант исполнения ЕС -20W</t>
  </si>
  <si>
    <t>Сепаратор компонентов плазмы мембранного типа каскадной плазмофильтрации, вариант исполнения ЕС -30W</t>
  </si>
  <si>
    <t>Сепаратор компонентов плазмы мембранного типа каскадной плазмофильтрации, вариант исполнения ЕС -50W</t>
  </si>
  <si>
    <t>Раствор для гемофильтрации 5 л</t>
  </si>
  <si>
    <t>Na 140 ммоль/л; К 4 ммоль/л; Са 1,5 ммоль/л; Mg 0.50 ммол/л;Cl 110.00 ммоль/л; лактат38.00 ммоль/л; глюкоза5.5 ммоль/</t>
  </si>
  <si>
    <t>конт</t>
  </si>
  <si>
    <t>Раствор цитратный 4% 2000 мл</t>
  </si>
  <si>
    <t>Состав: Na 404,6 ммоль/л; цитрат 136,4 ммоль/л. Раствор для афереза и экстракорпорального очищения крови 2000 мл</t>
  </si>
  <si>
    <t>Раствор для дезинфекции и декальцификации гемодиализных аппаратов, 10 л</t>
  </si>
  <si>
    <t>Средство для дезинфекции и декальцификации гемодиализных аппаратов - лимонная кислота 50%, 10 л</t>
  </si>
  <si>
    <t>Трубка кровопроводящая для ГДФ-онлайн</t>
  </si>
  <si>
    <t>Трубка кровопроводящая для ГДФ-онлайн. Цветовая кодировка компонентов, On-Off зажимы, инъекционный порт  с большим протектором пальца, все инжекторные входы не содержат  латекса,   стерилизация - гамма.</t>
  </si>
  <si>
    <t>Фильтр картридж, 1 микрон</t>
  </si>
  <si>
    <t>Фильтр картридж, 10 микрон</t>
  </si>
  <si>
    <t>Фильтр картридж, 5 микрон</t>
  </si>
  <si>
    <t>Фильтр картридж, 50 микрон</t>
  </si>
  <si>
    <t>Фистульные иглы, артериальные</t>
  </si>
  <si>
    <t>Фистульные иглы, артериальные размером 17GA-R25</t>
  </si>
  <si>
    <t>Фистульные иглы, венозные</t>
  </si>
  <si>
    <t>17G: размер иглы—17G (1,5 мм); длина трубки—15 см; крылышки—вращающиеся; боковое отверстие—для предотвращения присасывания иглы. Стерилизация—этиленоксид или гамма излучение.</t>
  </si>
  <si>
    <t>Раствор антикоагулянта, 5 л</t>
  </si>
  <si>
    <t xml:space="preserve">Прозрачный, стерильный раствор антикоагулянта, предназначенный для проведения регионарной цитратной антикоагуляции в экстракорпоральном контуре во время продленной почечной заместительной терапии. Не содержит бактериостатических или антимикробных агентов. Раствор упакован в ПВХ пакет для растворов с pH &gt; 7
Объём раствора – 5000 мл
Состав готового к использованию раствора:
Цитрат: 18 ммоль/л
Лимонная кислота: 2 ммоль/л
Натрий (Na+): 140 ммоль/л
Хлорид (Cl ): 86 ммоль/л
Теоретическая осмолярность:  244 мОсмоль/л
</t>
  </si>
  <si>
    <t>Раствор для перитонеального диализа</t>
  </si>
  <si>
    <t>раствор для перитонеального диализа с глюкозой 1,36% 2000 мл</t>
  </si>
  <si>
    <t xml:space="preserve">Раствор для перитонеального диализа </t>
  </si>
  <si>
    <t>раствор для перитонеального диализа с глюкозой 2,27% 2000 мл</t>
  </si>
  <si>
    <t>раствор для ПД с низким содержанием кальция  3,86 %, глюкозы - 5000 мл</t>
  </si>
  <si>
    <t>Комплект циклера дренажный</t>
  </si>
  <si>
    <t>Для автоматизированного перитонеального диализа стерильный пластиковый контейнер (мешок), объемом 15 л.</t>
  </si>
  <si>
    <t>Набор для катетеризации центральных вен 2-х просветный для гемодиализа</t>
  </si>
  <si>
    <t>Состав: катетер, проводник 0,035 дюйм*60, 68 см с прямым и j-образным кончиком, колпачки, игла 18Ga*6,35см, шприц 5мл, тканевый расширитель шаговый. Катетер с мягким атравматичным кончиком, зажимами линии соединения, прокалываемыми колпачками, удлинительные линии с изгибом/прямые. Материал катетера - рентгенконтрастный полиуретан, диаметр 8, 9, 12 ,14 Fr, размеры по заявке заказчика. Возможность поставки катетера с антибактериальным покрытием хлоргексидина и сульфадиазина серебра.</t>
  </si>
  <si>
    <t>Раствор бикарбонатный стерильный 1000 мл</t>
  </si>
  <si>
    <t>Оптимально адаптирован для лечения больных с острым нарушением почек. Ионный состав готового к употреблению раствора: Состав на 1000 мл  2 ммоль калия: натрия хлорид 6,136г; калия хлорид 0,1491г; натрия гидрокарбонат 2,940г; кальция хлорида дигидрат 0,2205г; магния хлорида гексагидрат 0,1017; глюкозы моногидрат 1,100г (в пересчете на безводную) (1,000г): вода для инъекций до 1000 мл. Для коррекции рН используют хлористоводородную кислоту 25% углерода диоксид, содержит натрия дигидрофосфата дигидрат.</t>
  </si>
  <si>
    <t>фл</t>
  </si>
  <si>
    <t xml:space="preserve">Раствор  для перитонеального диализа </t>
  </si>
  <si>
    <t>Срок поставки товара</t>
  </si>
  <si>
    <t>Место поставки товара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</si>
  <si>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</si>
  <si>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</si>
  <si>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   г. Астана, проспект Туран, 38 (Аптечный склад, 0-этаж)
г. Астана, район Есиль, ул. Сығанақ, 46.</t>
  </si>
  <si>
    <t>Приложение №1 к тендерной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</si>
</sst>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67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164" fontId="20" fillId="0" borderId="1" xfId="16" applyFont="1" applyFill="1" applyBorder="1" applyAlignment="1">
      <alignment horizontal="right" vertical="center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167" fontId="23" fillId="0" borderId="0" xfId="0" applyNumberFormat="1" applyFont="1" applyFill="1" applyAlignment="1">
      <alignment vertical="center" wrapText="1"/>
    </xf>
    <xf numFmtId="167" fontId="21" fillId="0" borderId="0" xfId="0" applyNumberFormat="1" applyFont="1" applyFill="1" applyAlignment="1">
      <alignment vertical="center" wrapText="1"/>
    </xf>
  </cellXfs>
  <cellStyles count="123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56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56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56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56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56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51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51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51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50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xmlns="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xmlns="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xmlns="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xmlns="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xmlns="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xmlns="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xmlns="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xmlns="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xmlns="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xmlns="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xmlns="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xmlns="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xmlns="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xmlns="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xmlns="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xmlns="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xmlns="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xmlns="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xmlns="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xmlns="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xmlns="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xmlns="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xmlns="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xmlns="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xmlns="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xmlns="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xmlns="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xmlns="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xmlns="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xmlns="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xmlns="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xmlns="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xmlns="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xmlns="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xmlns="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xmlns="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xmlns="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xmlns="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xmlns="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xmlns="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xmlns="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xmlns="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xmlns="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xmlns="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xmlns="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xmlns="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xmlns="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xmlns="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xmlns="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xmlns="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xmlns="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xmlns="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xmlns="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xmlns="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xmlns="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xmlns="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xmlns="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xmlns="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xmlns="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xmlns="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xmlns="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xmlns="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xmlns="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xmlns="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xmlns="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xmlns="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xmlns="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xmlns="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xmlns="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xmlns="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xmlns="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xmlns="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xmlns="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xmlns="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xmlns="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xmlns="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xmlns="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xmlns="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xmlns="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xmlns="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xmlns="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xmlns="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xmlns="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xmlns="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xmlns="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xmlns="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xmlns="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xmlns="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xmlns="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xmlns="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xmlns="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xmlns="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xmlns="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xmlns="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xmlns="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xmlns="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xmlns="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xmlns="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xmlns="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xmlns="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xmlns="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xmlns="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xmlns="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xmlns="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xmlns="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xmlns="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xmlns="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xmlns="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xmlns="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xmlns="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xmlns="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xmlns="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xmlns="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xmlns="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xmlns="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xmlns="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xmlns="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xmlns="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xmlns="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xmlns="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xmlns="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xmlns="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xmlns="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xmlns="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xmlns="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xmlns="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xmlns="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xmlns="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xmlns="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xmlns="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xmlns="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xmlns="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xmlns="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xmlns="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xmlns="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xmlns="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xmlns="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xmlns="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xmlns="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xmlns="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xmlns="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xmlns="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xmlns="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xmlns="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xmlns="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xmlns="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xmlns="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xmlns="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xmlns="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xmlns="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xmlns="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xmlns="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xmlns="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xmlns="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xmlns="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xmlns="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xmlns="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xmlns="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xmlns="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xmlns="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xmlns="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xmlns="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xmlns="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xmlns="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xmlns="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xmlns="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xmlns="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xmlns="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xmlns="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xmlns="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xmlns="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xmlns="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xmlns="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xmlns="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xmlns="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xmlns="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xmlns="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xmlns="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xmlns="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xmlns="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xmlns="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xmlns="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xmlns="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xmlns="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xmlns="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xmlns="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xmlns="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xmlns="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xmlns="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xmlns="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xmlns="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xmlns="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xmlns="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xmlns="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xmlns="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xmlns="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xmlns="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xmlns="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xmlns="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xmlns="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xmlns="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xmlns="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xmlns="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xmlns="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xmlns="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xmlns="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xmlns="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xmlns="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xmlns="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xmlns="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xmlns="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xmlns="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xmlns="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xmlns="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xmlns="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xmlns="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xmlns="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xmlns="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xmlns="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xmlns="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xmlns="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xmlns="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xmlns="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xmlns="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xmlns="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xmlns="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xmlns="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xmlns="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xmlns="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xmlns="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xmlns="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xmlns="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xmlns="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xmlns="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xmlns="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xmlns="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xmlns="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xmlns="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xmlns="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xmlns="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xmlns="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xmlns="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xmlns="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xmlns="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xmlns="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xmlns="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xmlns="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xmlns="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xmlns="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xmlns="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xmlns="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xmlns="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xmlns="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xmlns="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xmlns="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xmlns="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xmlns="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xmlns="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xmlns="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xmlns="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xmlns="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xmlns="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xmlns="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xmlns="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xmlns="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xmlns="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xmlns="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xmlns="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xmlns="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xmlns="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xmlns="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xmlns="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xmlns="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xmlns="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xmlns="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xmlns="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xmlns="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xmlns="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xmlns="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xmlns="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xmlns="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xmlns="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xmlns="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xmlns="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xmlns="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xmlns="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xmlns="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xmlns="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xmlns="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xmlns="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xmlns="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xmlns="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xmlns="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xmlns="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xmlns="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xmlns="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xmlns="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xmlns="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xmlns="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xmlns="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xmlns="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xmlns="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xmlns="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xmlns="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xmlns="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xmlns="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xmlns="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xmlns="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xmlns="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xmlns="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xmlns="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xmlns="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xmlns="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xmlns="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xmlns="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xmlns="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xmlns="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xmlns="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xmlns="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xmlns="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xmlns="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xmlns="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xmlns="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xmlns="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xmlns="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xmlns="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xmlns="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xmlns="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xmlns="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xmlns="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xmlns="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xmlns="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xmlns="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xmlns="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xmlns="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xmlns="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xmlns="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xmlns="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xmlns="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xmlns="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xmlns="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xmlns="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xmlns="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xmlns="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xmlns="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xmlns="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xmlns="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xmlns="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xmlns="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xmlns="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xmlns="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xmlns="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xmlns="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xmlns="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xmlns="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xmlns="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xmlns="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xmlns="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xmlns="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xmlns="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xmlns="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xmlns="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xmlns="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xmlns="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xmlns="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xmlns="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xmlns="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xmlns="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xmlns="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xmlns="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xmlns="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xmlns="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xmlns="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xmlns="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xmlns="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xmlns="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xmlns="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xmlns="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xmlns="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xmlns="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xmlns="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xmlns="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xmlns="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xmlns="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xmlns="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xmlns="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xmlns="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xmlns="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xmlns="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xmlns="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xmlns="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xmlns="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xmlns="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xmlns="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xmlns="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xmlns="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xmlns="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xmlns="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xmlns="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xmlns="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xmlns="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xmlns="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xmlns="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xmlns="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xmlns="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xmlns="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xmlns="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xmlns="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xmlns="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xmlns="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xmlns="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xmlns="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xmlns="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xmlns="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xmlns="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xmlns="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xmlns="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xmlns="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xmlns="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xmlns="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xmlns="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xmlns="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xmlns="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xmlns="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xmlns="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xmlns="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xmlns="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xmlns="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xmlns="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xmlns="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xmlns="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xmlns="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xmlns="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xmlns="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xmlns="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xmlns="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xmlns="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xmlns="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xmlns="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xmlns="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xmlns="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xmlns="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xmlns="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xmlns="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xmlns="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xmlns="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xmlns="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xmlns="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xmlns="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xmlns="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xmlns="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xmlns="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xmlns="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xmlns="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xmlns="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xmlns="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xmlns="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xmlns="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xmlns="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xmlns="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xmlns="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xmlns="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xmlns="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xmlns="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xmlns="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xmlns="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xmlns="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xmlns="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xmlns="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xmlns="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xmlns="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xmlns="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xmlns="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xmlns="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xmlns="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xmlns="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xmlns="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xmlns="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xmlns="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xmlns="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xmlns="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xmlns="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xmlns="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xmlns="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xmlns="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xmlns="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xmlns="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xmlns="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xmlns="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xmlns="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xmlns="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xmlns="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xmlns="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xmlns="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xmlns="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xmlns="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xmlns="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xmlns="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xmlns="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xmlns="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xmlns="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xmlns="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xmlns="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xmlns="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xmlns="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xmlns="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xmlns="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xmlns="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xmlns="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xmlns="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xmlns="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xmlns="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xmlns="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xmlns="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xmlns="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xmlns="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xmlns="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xmlns="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xmlns="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xmlns="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xmlns="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xmlns="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xmlns="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xmlns="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xmlns="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xmlns="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xmlns="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xmlns="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xmlns="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xmlns="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xmlns="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xmlns="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xmlns="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xmlns="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xmlns="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xmlns="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xmlns="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xmlns="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xmlns="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xmlns="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xmlns="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xmlns="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xmlns="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xmlns="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xmlns="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xmlns="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xmlns="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xmlns="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xmlns="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xmlns="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xmlns="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xmlns="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xmlns="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xmlns="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xmlns="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xmlns="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xmlns="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xmlns="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xmlns="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xmlns="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xmlns="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xmlns="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xmlns="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xmlns="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xmlns="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xmlns="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xmlns="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xmlns="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xmlns="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xmlns="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xmlns="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xmlns="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xmlns="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xmlns="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xmlns="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xmlns="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xmlns="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xmlns="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xmlns="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xmlns="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xmlns="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xmlns="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xmlns="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xmlns="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xmlns="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xmlns="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xmlns="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xmlns="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xmlns="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xmlns="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xmlns="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xmlns="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xmlns="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xmlns="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xmlns="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xmlns="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xmlns="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xmlns="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xmlns="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xmlns="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xmlns="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xmlns="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xmlns="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xmlns="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xmlns="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xmlns="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xmlns="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xmlns="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xmlns="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xmlns="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xmlns="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xmlns="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xmlns="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xmlns="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xmlns="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xmlns="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xmlns="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xmlns="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xmlns="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xmlns="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xmlns="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xmlns="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xmlns="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xmlns="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xmlns="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xmlns="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xmlns="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xmlns="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xmlns="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xmlns="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xmlns="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xmlns="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xmlns="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xmlns="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xmlns="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xmlns="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xmlns="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xmlns="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xmlns="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xmlns="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xmlns="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xmlns="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xmlns="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xmlns="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xmlns="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xmlns="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xmlns="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xmlns="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xmlns="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xmlns="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xmlns="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xmlns="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xmlns="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xmlns="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xmlns="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xmlns="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xmlns="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xmlns="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xmlns="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xmlns="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xmlns="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xmlns="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xmlns="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xmlns="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xmlns="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xmlns="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xmlns="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xmlns="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xmlns="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xmlns="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xmlns="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xmlns="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xmlns="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xmlns="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xmlns="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xmlns="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xmlns="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xmlns="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xmlns="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xmlns="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xmlns="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xmlns="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xmlns="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xmlns="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xmlns="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xmlns="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xmlns="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xmlns="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xmlns="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xmlns="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xmlns="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xmlns="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xmlns="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xmlns="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xmlns="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xmlns="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xmlns="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xmlns="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xmlns="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xmlns="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xmlns="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xmlns="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xmlns="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xmlns="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xmlns="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xmlns="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xmlns="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xmlns="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xmlns="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xmlns="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xmlns="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xmlns="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xmlns="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xmlns="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xmlns="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xmlns="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xmlns="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xmlns="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xmlns="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xmlns="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xmlns="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xmlns="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xmlns="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xmlns="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xmlns="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xmlns="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xmlns="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xmlns="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xmlns="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xmlns="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xmlns="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xmlns="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xmlns="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xmlns="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xmlns="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xmlns="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xmlns="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xmlns="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xmlns="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xmlns="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xmlns="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xmlns="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xmlns="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xmlns="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xmlns="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xmlns="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xmlns="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xmlns="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xmlns="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xmlns="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xmlns="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xmlns="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xmlns="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xmlns="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xmlns="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xmlns="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xmlns="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xmlns="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xmlns="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xmlns="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xmlns="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xmlns="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xmlns="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xmlns="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xmlns="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xmlns="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xmlns="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xmlns="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xmlns="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xmlns="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xmlns="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xmlns="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xmlns="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xmlns="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xmlns="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xmlns="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xmlns="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xmlns="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xmlns="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xmlns="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xmlns="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xmlns="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xmlns="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xmlns="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xmlns="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xmlns="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xmlns="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xmlns="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xmlns="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xmlns="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xmlns="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xmlns="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xmlns="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xmlns="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xmlns="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xmlns="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xmlns="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xmlns="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xmlns="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xmlns="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xmlns="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xmlns="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xmlns="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xmlns="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xmlns="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xmlns="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xmlns="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xmlns="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xmlns="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xmlns="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xmlns="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xmlns="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xmlns="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xmlns="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xmlns="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xmlns="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xmlns="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xmlns="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xmlns="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xmlns="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xmlns="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xmlns="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xmlns="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xmlns="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xmlns="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xmlns="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xmlns="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xmlns="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xmlns="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xmlns="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xmlns="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xmlns="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xmlns="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xmlns="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xmlns="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xmlns="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xmlns="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xmlns="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xmlns="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xmlns="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xmlns="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xmlns="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xmlns="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xmlns="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xmlns="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xmlns="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xmlns="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xmlns="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xmlns="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xmlns="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xmlns="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xmlns="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xmlns="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xmlns="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xmlns="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xmlns="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xmlns="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xmlns="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xmlns="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xmlns="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xmlns="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xmlns="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xmlns="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xmlns="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xmlns="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xmlns="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xmlns="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xmlns="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xmlns="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xmlns="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xmlns="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xmlns="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xmlns="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xmlns="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xmlns="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xmlns="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xmlns="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xmlns="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xmlns="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xmlns="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xmlns="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xmlns="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xmlns="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xmlns="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xmlns="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xmlns="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xmlns="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xmlns="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xmlns="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xmlns="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xmlns="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xmlns="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xmlns="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xmlns="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xmlns="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xmlns="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xmlns="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50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xmlns="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tabSelected="1" view="pageBreakPreview" zoomScale="80" zoomScaleNormal="100" zoomScaleSheetLayoutView="80" workbookViewId="0">
      <selection activeCell="I1" sqref="I1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12.140625" style="2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0" width="36.7109375" style="2" customWidth="1"/>
    <col min="11" max="11" width="14.5703125" style="2" customWidth="1"/>
    <col min="12" max="16384" width="9.140625" style="2"/>
  </cols>
  <sheetData>
    <row r="1" spans="1:26" s="12" customFormat="1" ht="58.5" customHeight="1" x14ac:dyDescent="0.25">
      <c r="A1" s="10"/>
      <c r="B1" s="11"/>
      <c r="C1" s="11"/>
      <c r="D1" s="11"/>
      <c r="E1" s="11"/>
      <c r="F1" s="11"/>
      <c r="G1" s="11"/>
      <c r="H1" s="11"/>
      <c r="I1" s="11"/>
      <c r="J1" s="11" t="s">
        <v>106</v>
      </c>
      <c r="K1" s="11"/>
      <c r="L1" s="11"/>
    </row>
    <row r="2" spans="1:26" s="12" customFormat="1" ht="57" customHeight="1" x14ac:dyDescent="0.25">
      <c r="A2" s="10"/>
      <c r="B2" s="52" t="s">
        <v>9</v>
      </c>
      <c r="C2" s="52"/>
      <c r="D2" s="52"/>
      <c r="E2" s="52"/>
      <c r="F2" s="52"/>
      <c r="G2" s="52"/>
      <c r="H2" s="52"/>
      <c r="I2" s="52"/>
      <c r="J2" s="52"/>
      <c r="K2" s="52"/>
      <c r="L2" s="13"/>
      <c r="M2" s="14"/>
      <c r="N2" s="14"/>
      <c r="O2" s="14"/>
    </row>
    <row r="3" spans="1:26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49"/>
      <c r="J3" s="49"/>
      <c r="K3" s="13"/>
      <c r="L3" s="13"/>
      <c r="M3" s="14"/>
      <c r="N3" s="14"/>
      <c r="O3" s="14"/>
    </row>
    <row r="4" spans="1:26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101</v>
      </c>
      <c r="J4" s="17" t="s">
        <v>102</v>
      </c>
      <c r="K4" s="17" t="s">
        <v>103</v>
      </c>
      <c r="L4" s="10"/>
    </row>
    <row r="5" spans="1:26" s="22" customFormat="1" ht="39.75" customHeight="1" x14ac:dyDescent="0.25">
      <c r="A5" s="30">
        <v>1</v>
      </c>
      <c r="B5" s="44" t="s">
        <v>16</v>
      </c>
      <c r="C5" s="19" t="s">
        <v>15</v>
      </c>
      <c r="D5" s="44" t="s">
        <v>17</v>
      </c>
      <c r="E5" s="45" t="s">
        <v>10</v>
      </c>
      <c r="F5" s="46">
        <v>10</v>
      </c>
      <c r="G5" s="47">
        <v>300000</v>
      </c>
      <c r="H5" s="31">
        <v>3000000</v>
      </c>
      <c r="I5" s="20" t="s">
        <v>104</v>
      </c>
      <c r="J5" s="20" t="s">
        <v>105</v>
      </c>
      <c r="K5" s="18">
        <v>0</v>
      </c>
      <c r="L5" s="21"/>
      <c r="N5" s="23"/>
      <c r="O5" s="23"/>
      <c r="P5" s="24"/>
      <c r="Q5" s="24"/>
      <c r="S5" s="25"/>
      <c r="X5" s="26"/>
      <c r="Y5" s="27"/>
      <c r="Z5" s="25"/>
    </row>
    <row r="6" spans="1:26" s="22" customFormat="1" ht="39.75" customHeight="1" x14ac:dyDescent="0.25">
      <c r="A6" s="30">
        <v>2</v>
      </c>
      <c r="B6" s="44" t="s">
        <v>18</v>
      </c>
      <c r="C6" s="19" t="s">
        <v>15</v>
      </c>
      <c r="D6" s="44" t="s">
        <v>19</v>
      </c>
      <c r="E6" s="45" t="s">
        <v>10</v>
      </c>
      <c r="F6" s="46">
        <v>45</v>
      </c>
      <c r="G6" s="47">
        <v>567150</v>
      </c>
      <c r="H6" s="31">
        <v>25521750</v>
      </c>
      <c r="I6" s="20" t="s">
        <v>104</v>
      </c>
      <c r="J6" s="20" t="s">
        <v>105</v>
      </c>
      <c r="K6" s="18">
        <v>0</v>
      </c>
      <c r="L6" s="21"/>
      <c r="N6" s="23"/>
      <c r="O6" s="23"/>
      <c r="P6" s="24"/>
      <c r="Q6" s="24"/>
      <c r="S6" s="25"/>
      <c r="X6" s="26"/>
      <c r="Y6" s="27"/>
      <c r="Z6" s="25"/>
    </row>
    <row r="7" spans="1:26" s="22" customFormat="1" ht="39.75" customHeight="1" x14ac:dyDescent="0.25">
      <c r="A7" s="30">
        <v>3</v>
      </c>
      <c r="B7" s="44" t="s">
        <v>20</v>
      </c>
      <c r="C7" s="19" t="s">
        <v>15</v>
      </c>
      <c r="D7" s="44" t="s">
        <v>21</v>
      </c>
      <c r="E7" s="45" t="s">
        <v>10</v>
      </c>
      <c r="F7" s="46">
        <v>40</v>
      </c>
      <c r="G7" s="47">
        <v>20050</v>
      </c>
      <c r="H7" s="31">
        <v>802000</v>
      </c>
      <c r="I7" s="20" t="s">
        <v>104</v>
      </c>
      <c r="J7" s="20" t="s">
        <v>105</v>
      </c>
      <c r="K7" s="18">
        <v>0</v>
      </c>
      <c r="L7" s="21"/>
      <c r="N7" s="23"/>
      <c r="O7" s="23"/>
      <c r="P7" s="24"/>
      <c r="Q7" s="24"/>
      <c r="S7" s="25"/>
      <c r="X7" s="26"/>
      <c r="Y7" s="27"/>
      <c r="Z7" s="25"/>
    </row>
    <row r="8" spans="1:26" s="22" customFormat="1" ht="39.75" customHeight="1" x14ac:dyDescent="0.25">
      <c r="A8" s="30">
        <v>4</v>
      </c>
      <c r="B8" s="44" t="s">
        <v>22</v>
      </c>
      <c r="C8" s="19" t="s">
        <v>15</v>
      </c>
      <c r="D8" s="44" t="s">
        <v>23</v>
      </c>
      <c r="E8" s="45" t="s">
        <v>10</v>
      </c>
      <c r="F8" s="46">
        <v>7</v>
      </c>
      <c r="G8" s="47">
        <v>1600000</v>
      </c>
      <c r="H8" s="31">
        <v>11200000</v>
      </c>
      <c r="I8" s="20" t="s">
        <v>104</v>
      </c>
      <c r="J8" s="20" t="s">
        <v>105</v>
      </c>
      <c r="K8" s="18">
        <v>0</v>
      </c>
      <c r="L8" s="21"/>
      <c r="N8" s="23"/>
      <c r="O8" s="23"/>
      <c r="P8" s="24"/>
      <c r="Q8" s="24"/>
      <c r="S8" s="25"/>
      <c r="X8" s="26"/>
      <c r="Y8" s="27"/>
      <c r="Z8" s="25"/>
    </row>
    <row r="9" spans="1:26" s="22" customFormat="1" ht="39.75" customHeight="1" x14ac:dyDescent="0.25">
      <c r="A9" s="30">
        <v>5</v>
      </c>
      <c r="B9" s="44" t="s">
        <v>24</v>
      </c>
      <c r="C9" s="19" t="s">
        <v>15</v>
      </c>
      <c r="D9" s="44" t="s">
        <v>25</v>
      </c>
      <c r="E9" s="45" t="s">
        <v>26</v>
      </c>
      <c r="F9" s="46">
        <v>2000</v>
      </c>
      <c r="G9" s="47">
        <v>1050</v>
      </c>
      <c r="H9" s="31">
        <v>2100000</v>
      </c>
      <c r="I9" s="20" t="s">
        <v>104</v>
      </c>
      <c r="J9" s="20" t="s">
        <v>105</v>
      </c>
      <c r="K9" s="18">
        <v>0</v>
      </c>
      <c r="L9" s="21"/>
      <c r="N9" s="23"/>
      <c r="O9" s="23"/>
      <c r="P9" s="24"/>
      <c r="Q9" s="24"/>
      <c r="S9" s="25"/>
      <c r="X9" s="26"/>
      <c r="Y9" s="27"/>
      <c r="Z9" s="25"/>
    </row>
    <row r="10" spans="1:26" s="22" customFormat="1" ht="39.75" customHeight="1" x14ac:dyDescent="0.25">
      <c r="A10" s="30">
        <v>6</v>
      </c>
      <c r="B10" s="44" t="s">
        <v>27</v>
      </c>
      <c r="C10" s="19" t="s">
        <v>15</v>
      </c>
      <c r="D10" s="44" t="s">
        <v>28</v>
      </c>
      <c r="E10" s="45" t="s">
        <v>10</v>
      </c>
      <c r="F10" s="46">
        <v>10</v>
      </c>
      <c r="G10" s="47">
        <v>50500</v>
      </c>
      <c r="H10" s="31">
        <v>505000</v>
      </c>
      <c r="I10" s="20" t="s">
        <v>104</v>
      </c>
      <c r="J10" s="20" t="s">
        <v>105</v>
      </c>
      <c r="K10" s="18">
        <v>0</v>
      </c>
      <c r="L10" s="21"/>
      <c r="N10" s="23"/>
      <c r="O10" s="23"/>
      <c r="P10" s="24"/>
      <c r="Q10" s="24"/>
      <c r="S10" s="25"/>
      <c r="X10" s="26"/>
      <c r="Y10" s="27"/>
      <c r="Z10" s="25"/>
    </row>
    <row r="11" spans="1:26" s="22" customFormat="1" ht="39.75" customHeight="1" x14ac:dyDescent="0.25">
      <c r="A11" s="30">
        <v>7</v>
      </c>
      <c r="B11" s="44" t="s">
        <v>29</v>
      </c>
      <c r="C11" s="19" t="s">
        <v>15</v>
      </c>
      <c r="D11" s="44" t="s">
        <v>30</v>
      </c>
      <c r="E11" s="45" t="s">
        <v>11</v>
      </c>
      <c r="F11" s="46">
        <v>200</v>
      </c>
      <c r="G11" s="47">
        <v>4600</v>
      </c>
      <c r="H11" s="31">
        <v>920000</v>
      </c>
      <c r="I11" s="20" t="s">
        <v>104</v>
      </c>
      <c r="J11" s="20" t="s">
        <v>105</v>
      </c>
      <c r="K11" s="18">
        <v>0</v>
      </c>
      <c r="L11" s="21"/>
      <c r="N11" s="23"/>
      <c r="O11" s="23"/>
      <c r="P11" s="24"/>
      <c r="Q11" s="24"/>
      <c r="S11" s="25"/>
      <c r="X11" s="26"/>
      <c r="Y11" s="27"/>
      <c r="Z11" s="25"/>
    </row>
    <row r="12" spans="1:26" s="22" customFormat="1" ht="39.75" customHeight="1" x14ac:dyDescent="0.25">
      <c r="A12" s="30">
        <v>8</v>
      </c>
      <c r="B12" s="44" t="s">
        <v>31</v>
      </c>
      <c r="C12" s="19" t="s">
        <v>15</v>
      </c>
      <c r="D12" s="44" t="s">
        <v>30</v>
      </c>
      <c r="E12" s="45" t="s">
        <v>11</v>
      </c>
      <c r="F12" s="46">
        <v>200</v>
      </c>
      <c r="G12" s="47">
        <v>5500</v>
      </c>
      <c r="H12" s="31">
        <v>1100000</v>
      </c>
      <c r="I12" s="20" t="s">
        <v>104</v>
      </c>
      <c r="J12" s="20" t="s">
        <v>105</v>
      </c>
      <c r="K12" s="18">
        <v>0</v>
      </c>
      <c r="L12" s="21"/>
      <c r="N12" s="23"/>
      <c r="O12" s="23"/>
      <c r="P12" s="24"/>
      <c r="Q12" s="24"/>
      <c r="S12" s="25"/>
      <c r="X12" s="26"/>
      <c r="Y12" s="27"/>
      <c r="Z12" s="25"/>
    </row>
    <row r="13" spans="1:26" s="22" customFormat="1" ht="39.75" customHeight="1" x14ac:dyDescent="0.25">
      <c r="A13" s="30">
        <v>9</v>
      </c>
      <c r="B13" s="44" t="s">
        <v>32</v>
      </c>
      <c r="C13" s="19" t="s">
        <v>15</v>
      </c>
      <c r="D13" s="44" t="s">
        <v>33</v>
      </c>
      <c r="E13" s="45" t="s">
        <v>11</v>
      </c>
      <c r="F13" s="46">
        <v>500</v>
      </c>
      <c r="G13" s="47">
        <v>5490</v>
      </c>
      <c r="H13" s="31">
        <v>2745000</v>
      </c>
      <c r="I13" s="20" t="s">
        <v>104</v>
      </c>
      <c r="J13" s="20" t="s">
        <v>105</v>
      </c>
      <c r="K13" s="18">
        <v>0</v>
      </c>
      <c r="L13" s="21"/>
      <c r="N13" s="23"/>
      <c r="O13" s="23"/>
      <c r="P13" s="24"/>
      <c r="Q13" s="24"/>
      <c r="S13" s="25"/>
      <c r="X13" s="26"/>
      <c r="Y13" s="27"/>
      <c r="Z13" s="25"/>
    </row>
    <row r="14" spans="1:26" s="22" customFormat="1" ht="39.75" customHeight="1" x14ac:dyDescent="0.25">
      <c r="A14" s="30">
        <v>10</v>
      </c>
      <c r="B14" s="44" t="s">
        <v>34</v>
      </c>
      <c r="C14" s="19" t="s">
        <v>15</v>
      </c>
      <c r="D14" s="44" t="s">
        <v>35</v>
      </c>
      <c r="E14" s="45" t="s">
        <v>11</v>
      </c>
      <c r="F14" s="46">
        <v>300</v>
      </c>
      <c r="G14" s="47">
        <v>4600</v>
      </c>
      <c r="H14" s="31">
        <v>1380000</v>
      </c>
      <c r="I14" s="20" t="s">
        <v>104</v>
      </c>
      <c r="J14" s="20" t="s">
        <v>105</v>
      </c>
      <c r="K14" s="18">
        <v>0</v>
      </c>
      <c r="L14" s="21"/>
      <c r="N14" s="23"/>
      <c r="O14" s="23"/>
      <c r="P14" s="24"/>
      <c r="Q14" s="24"/>
      <c r="S14" s="25"/>
      <c r="X14" s="26"/>
      <c r="Y14" s="27"/>
      <c r="Z14" s="25"/>
    </row>
    <row r="15" spans="1:26" s="22" customFormat="1" ht="39.75" customHeight="1" x14ac:dyDescent="0.25">
      <c r="A15" s="30">
        <v>11</v>
      </c>
      <c r="B15" s="44" t="s">
        <v>36</v>
      </c>
      <c r="C15" s="19" t="s">
        <v>15</v>
      </c>
      <c r="D15" s="44" t="s">
        <v>37</v>
      </c>
      <c r="E15" s="45" t="s">
        <v>11</v>
      </c>
      <c r="F15" s="46">
        <v>500</v>
      </c>
      <c r="G15" s="47">
        <v>5500</v>
      </c>
      <c r="H15" s="31">
        <v>2750000</v>
      </c>
      <c r="I15" s="20" t="s">
        <v>104</v>
      </c>
      <c r="J15" s="20" t="s">
        <v>105</v>
      </c>
      <c r="K15" s="18">
        <v>0</v>
      </c>
      <c r="L15" s="21"/>
      <c r="N15" s="23"/>
      <c r="O15" s="23"/>
      <c r="P15" s="24"/>
      <c r="Q15" s="24"/>
      <c r="S15" s="25"/>
      <c r="X15" s="26"/>
      <c r="Y15" s="27"/>
      <c r="Z15" s="25"/>
    </row>
    <row r="16" spans="1:26" s="22" customFormat="1" ht="39.75" customHeight="1" x14ac:dyDescent="0.25">
      <c r="A16" s="30">
        <v>12</v>
      </c>
      <c r="B16" s="44" t="s">
        <v>38</v>
      </c>
      <c r="C16" s="19" t="s">
        <v>15</v>
      </c>
      <c r="D16" s="44" t="s">
        <v>37</v>
      </c>
      <c r="E16" s="45" t="s">
        <v>11</v>
      </c>
      <c r="F16" s="46">
        <v>500</v>
      </c>
      <c r="G16" s="47">
        <v>4600</v>
      </c>
      <c r="H16" s="31">
        <v>2300000</v>
      </c>
      <c r="I16" s="20" t="s">
        <v>104</v>
      </c>
      <c r="J16" s="20" t="s">
        <v>105</v>
      </c>
      <c r="K16" s="18">
        <v>0</v>
      </c>
      <c r="L16" s="21"/>
      <c r="N16" s="23"/>
      <c r="O16" s="23"/>
      <c r="P16" s="24"/>
      <c r="Q16" s="24"/>
      <c r="S16" s="25"/>
      <c r="X16" s="26"/>
      <c r="Y16" s="27"/>
      <c r="Z16" s="25"/>
    </row>
    <row r="17" spans="1:26" s="22" customFormat="1" ht="39.75" customHeight="1" x14ac:dyDescent="0.25">
      <c r="A17" s="30">
        <v>13</v>
      </c>
      <c r="B17" s="44" t="s">
        <v>39</v>
      </c>
      <c r="C17" s="19" t="s">
        <v>15</v>
      </c>
      <c r="D17" s="44" t="s">
        <v>40</v>
      </c>
      <c r="E17" s="45" t="s">
        <v>10</v>
      </c>
      <c r="F17" s="46">
        <v>150</v>
      </c>
      <c r="G17" s="47">
        <v>43000</v>
      </c>
      <c r="H17" s="31">
        <v>6450000</v>
      </c>
      <c r="I17" s="20" t="s">
        <v>104</v>
      </c>
      <c r="J17" s="20" t="s">
        <v>105</v>
      </c>
      <c r="K17" s="18">
        <v>0</v>
      </c>
      <c r="L17" s="21"/>
      <c r="N17" s="23"/>
      <c r="O17" s="23"/>
      <c r="P17" s="24"/>
      <c r="Q17" s="24"/>
      <c r="S17" s="25"/>
      <c r="X17" s="26"/>
      <c r="Y17" s="27"/>
      <c r="Z17" s="25"/>
    </row>
    <row r="18" spans="1:26" s="22" customFormat="1" ht="39.75" customHeight="1" x14ac:dyDescent="0.25">
      <c r="A18" s="30">
        <v>14</v>
      </c>
      <c r="B18" s="44" t="s">
        <v>41</v>
      </c>
      <c r="C18" s="19" t="s">
        <v>15</v>
      </c>
      <c r="D18" s="44" t="s">
        <v>42</v>
      </c>
      <c r="E18" s="45" t="s">
        <v>10</v>
      </c>
      <c r="F18" s="46">
        <v>50</v>
      </c>
      <c r="G18" s="47">
        <v>49000</v>
      </c>
      <c r="H18" s="31">
        <v>2450000</v>
      </c>
      <c r="I18" s="20" t="s">
        <v>104</v>
      </c>
      <c r="J18" s="20" t="s">
        <v>105</v>
      </c>
      <c r="K18" s="18">
        <v>0</v>
      </c>
      <c r="L18" s="21"/>
      <c r="N18" s="23"/>
      <c r="O18" s="23"/>
      <c r="P18" s="24"/>
      <c r="Q18" s="24"/>
      <c r="S18" s="25"/>
      <c r="X18" s="26"/>
      <c r="Y18" s="27"/>
      <c r="Z18" s="25"/>
    </row>
    <row r="19" spans="1:26" s="22" customFormat="1" ht="39.75" customHeight="1" x14ac:dyDescent="0.25">
      <c r="A19" s="30">
        <v>15</v>
      </c>
      <c r="B19" s="44" t="s">
        <v>43</v>
      </c>
      <c r="C19" s="19" t="s">
        <v>15</v>
      </c>
      <c r="D19" s="44" t="s">
        <v>44</v>
      </c>
      <c r="E19" s="45" t="s">
        <v>10</v>
      </c>
      <c r="F19" s="46">
        <v>30</v>
      </c>
      <c r="G19" s="47">
        <v>56000</v>
      </c>
      <c r="H19" s="31">
        <v>1680000</v>
      </c>
      <c r="I19" s="20" t="s">
        <v>104</v>
      </c>
      <c r="J19" s="20" t="s">
        <v>105</v>
      </c>
      <c r="K19" s="18">
        <v>0</v>
      </c>
      <c r="L19" s="21"/>
      <c r="N19" s="23"/>
      <c r="O19" s="23"/>
      <c r="P19" s="24"/>
      <c r="Q19" s="24"/>
      <c r="S19" s="25"/>
      <c r="X19" s="26"/>
      <c r="Y19" s="27"/>
      <c r="Z19" s="25"/>
    </row>
    <row r="20" spans="1:26" s="22" customFormat="1" ht="39.75" customHeight="1" x14ac:dyDescent="0.25">
      <c r="A20" s="30">
        <v>16</v>
      </c>
      <c r="B20" s="44" t="s">
        <v>45</v>
      </c>
      <c r="C20" s="19" t="s">
        <v>15</v>
      </c>
      <c r="D20" s="44" t="s">
        <v>46</v>
      </c>
      <c r="E20" s="45" t="s">
        <v>11</v>
      </c>
      <c r="F20" s="46">
        <v>200</v>
      </c>
      <c r="G20" s="47">
        <v>17000</v>
      </c>
      <c r="H20" s="31">
        <v>3400000</v>
      </c>
      <c r="I20" s="20" t="s">
        <v>104</v>
      </c>
      <c r="J20" s="20" t="s">
        <v>105</v>
      </c>
      <c r="K20" s="18">
        <v>0</v>
      </c>
      <c r="L20" s="21"/>
      <c r="N20" s="23"/>
      <c r="O20" s="23"/>
      <c r="P20" s="24"/>
      <c r="Q20" s="24"/>
      <c r="S20" s="25"/>
      <c r="X20" s="26"/>
      <c r="Y20" s="27"/>
      <c r="Z20" s="25"/>
    </row>
    <row r="21" spans="1:26" s="22" customFormat="1" ht="39.75" customHeight="1" x14ac:dyDescent="0.25">
      <c r="A21" s="30">
        <v>17</v>
      </c>
      <c r="B21" s="44" t="s">
        <v>47</v>
      </c>
      <c r="C21" s="19" t="s">
        <v>15</v>
      </c>
      <c r="D21" s="44" t="s">
        <v>48</v>
      </c>
      <c r="E21" s="45" t="s">
        <v>10</v>
      </c>
      <c r="F21" s="46">
        <v>200</v>
      </c>
      <c r="G21" s="47">
        <v>3600</v>
      </c>
      <c r="H21" s="31">
        <v>720000</v>
      </c>
      <c r="I21" s="20" t="s">
        <v>104</v>
      </c>
      <c r="J21" s="20" t="s">
        <v>105</v>
      </c>
      <c r="K21" s="18">
        <v>0</v>
      </c>
      <c r="L21" s="21"/>
      <c r="N21" s="23"/>
      <c r="O21" s="23"/>
      <c r="P21" s="24"/>
      <c r="Q21" s="24"/>
      <c r="S21" s="25"/>
      <c r="X21" s="26"/>
      <c r="Y21" s="27"/>
      <c r="Z21" s="25"/>
    </row>
    <row r="22" spans="1:26" s="22" customFormat="1" ht="39.75" customHeight="1" x14ac:dyDescent="0.25">
      <c r="A22" s="30">
        <v>18</v>
      </c>
      <c r="B22" s="44" t="s">
        <v>50</v>
      </c>
      <c r="C22" s="19" t="s">
        <v>15</v>
      </c>
      <c r="D22" s="44" t="s">
        <v>51</v>
      </c>
      <c r="E22" s="45" t="s">
        <v>10</v>
      </c>
      <c r="F22" s="46">
        <v>50</v>
      </c>
      <c r="G22" s="47">
        <v>12000</v>
      </c>
      <c r="H22" s="31">
        <v>600000</v>
      </c>
      <c r="I22" s="20" t="s">
        <v>104</v>
      </c>
      <c r="J22" s="20" t="s">
        <v>105</v>
      </c>
      <c r="K22" s="18">
        <v>0</v>
      </c>
      <c r="L22" s="21"/>
      <c r="N22" s="23"/>
      <c r="O22" s="23"/>
      <c r="P22" s="24"/>
      <c r="Q22" s="24"/>
      <c r="S22" s="25"/>
      <c r="X22" s="26"/>
      <c r="Y22" s="27"/>
      <c r="Z22" s="25"/>
    </row>
    <row r="23" spans="1:26" s="22" customFormat="1" ht="39.75" customHeight="1" x14ac:dyDescent="0.25">
      <c r="A23" s="30">
        <v>19</v>
      </c>
      <c r="B23" s="44" t="s">
        <v>52</v>
      </c>
      <c r="C23" s="19" t="s">
        <v>15</v>
      </c>
      <c r="D23" s="44" t="s">
        <v>53</v>
      </c>
      <c r="E23" s="45" t="s">
        <v>12</v>
      </c>
      <c r="F23" s="46">
        <v>1300</v>
      </c>
      <c r="G23" s="47">
        <v>1500</v>
      </c>
      <c r="H23" s="31">
        <v>1950000</v>
      </c>
      <c r="I23" s="20" t="s">
        <v>104</v>
      </c>
      <c r="J23" s="20" t="s">
        <v>105</v>
      </c>
      <c r="K23" s="18">
        <v>0</v>
      </c>
      <c r="L23" s="21"/>
      <c r="N23" s="23"/>
      <c r="O23" s="23"/>
      <c r="P23" s="24"/>
      <c r="Q23" s="24"/>
      <c r="S23" s="25"/>
      <c r="X23" s="26"/>
      <c r="Y23" s="27"/>
      <c r="Z23" s="25"/>
    </row>
    <row r="24" spans="1:26" s="22" customFormat="1" ht="39.75" customHeight="1" x14ac:dyDescent="0.25">
      <c r="A24" s="30">
        <v>20</v>
      </c>
      <c r="B24" s="44" t="s">
        <v>54</v>
      </c>
      <c r="C24" s="19" t="s">
        <v>15</v>
      </c>
      <c r="D24" s="44" t="s">
        <v>55</v>
      </c>
      <c r="E24" s="45" t="s">
        <v>12</v>
      </c>
      <c r="F24" s="46">
        <v>100</v>
      </c>
      <c r="G24" s="47">
        <v>13300</v>
      </c>
      <c r="H24" s="31">
        <v>1330000</v>
      </c>
      <c r="I24" s="20" t="s">
        <v>104</v>
      </c>
      <c r="J24" s="20" t="s">
        <v>105</v>
      </c>
      <c r="K24" s="18">
        <v>0</v>
      </c>
      <c r="L24" s="21"/>
      <c r="N24" s="23"/>
      <c r="O24" s="23"/>
      <c r="P24" s="24"/>
      <c r="Q24" s="24"/>
      <c r="S24" s="25"/>
      <c r="X24" s="26"/>
      <c r="Y24" s="27"/>
      <c r="Z24" s="25"/>
    </row>
    <row r="25" spans="1:26" s="63" customFormat="1" ht="39.75" customHeight="1" x14ac:dyDescent="0.25">
      <c r="A25" s="56">
        <v>21</v>
      </c>
      <c r="B25" s="57" t="s">
        <v>56</v>
      </c>
      <c r="C25" s="58" t="s">
        <v>15</v>
      </c>
      <c r="D25" s="57" t="s">
        <v>57</v>
      </c>
      <c r="E25" s="56" t="s">
        <v>12</v>
      </c>
      <c r="F25" s="59">
        <v>400</v>
      </c>
      <c r="G25" s="60">
        <v>14750</v>
      </c>
      <c r="H25" s="61">
        <v>5900000</v>
      </c>
      <c r="I25" s="62" t="s">
        <v>104</v>
      </c>
      <c r="J25" s="62" t="s">
        <v>105</v>
      </c>
      <c r="K25" s="62">
        <v>0</v>
      </c>
      <c r="N25" s="64"/>
      <c r="O25" s="64"/>
      <c r="P25" s="64"/>
      <c r="Q25" s="64"/>
      <c r="X25" s="65"/>
      <c r="Y25" s="66"/>
    </row>
    <row r="26" spans="1:26" s="22" customFormat="1" ht="39.75" customHeight="1" x14ac:dyDescent="0.25">
      <c r="A26" s="30">
        <v>22</v>
      </c>
      <c r="B26" s="44" t="s">
        <v>58</v>
      </c>
      <c r="C26" s="19" t="s">
        <v>15</v>
      </c>
      <c r="D26" s="44" t="s">
        <v>59</v>
      </c>
      <c r="E26" s="45" t="s">
        <v>12</v>
      </c>
      <c r="F26" s="46">
        <v>100</v>
      </c>
      <c r="G26" s="47">
        <v>16517</v>
      </c>
      <c r="H26" s="31">
        <v>1651700</v>
      </c>
      <c r="I26" s="20" t="s">
        <v>104</v>
      </c>
      <c r="J26" s="20" t="s">
        <v>105</v>
      </c>
      <c r="K26" s="18">
        <v>0</v>
      </c>
      <c r="L26" s="21"/>
      <c r="N26" s="23"/>
      <c r="O26" s="23"/>
      <c r="P26" s="24"/>
      <c r="Q26" s="24"/>
      <c r="S26" s="25"/>
      <c r="X26" s="26"/>
      <c r="Y26" s="27"/>
      <c r="Z26" s="25"/>
    </row>
    <row r="27" spans="1:26" s="63" customFormat="1" ht="39.75" customHeight="1" x14ac:dyDescent="0.25">
      <c r="A27" s="56">
        <v>23</v>
      </c>
      <c r="B27" s="57" t="s">
        <v>60</v>
      </c>
      <c r="C27" s="58" t="s">
        <v>15</v>
      </c>
      <c r="D27" s="57" t="s">
        <v>61</v>
      </c>
      <c r="E27" s="56" t="s">
        <v>12</v>
      </c>
      <c r="F27" s="59">
        <v>30</v>
      </c>
      <c r="G27" s="60">
        <v>140000</v>
      </c>
      <c r="H27" s="61">
        <v>4200000</v>
      </c>
      <c r="I27" s="62" t="s">
        <v>104</v>
      </c>
      <c r="J27" s="62" t="s">
        <v>105</v>
      </c>
      <c r="K27" s="62">
        <v>0</v>
      </c>
      <c r="N27" s="64"/>
      <c r="O27" s="64"/>
      <c r="P27" s="64"/>
      <c r="Q27" s="64"/>
      <c r="X27" s="65"/>
      <c r="Y27" s="66"/>
    </row>
    <row r="28" spans="1:26" s="22" customFormat="1" ht="39.75" customHeight="1" x14ac:dyDescent="0.25">
      <c r="A28" s="30">
        <v>24</v>
      </c>
      <c r="B28" s="44" t="s">
        <v>62</v>
      </c>
      <c r="C28" s="19" t="s">
        <v>15</v>
      </c>
      <c r="D28" s="44" t="s">
        <v>63</v>
      </c>
      <c r="E28" s="45" t="s">
        <v>10</v>
      </c>
      <c r="F28" s="46">
        <v>5</v>
      </c>
      <c r="G28" s="47">
        <v>77200</v>
      </c>
      <c r="H28" s="31">
        <v>386000</v>
      </c>
      <c r="I28" s="20" t="s">
        <v>104</v>
      </c>
      <c r="J28" s="20" t="s">
        <v>105</v>
      </c>
      <c r="K28" s="18">
        <v>0</v>
      </c>
      <c r="L28" s="21"/>
      <c r="N28" s="23"/>
      <c r="O28" s="23"/>
      <c r="P28" s="24"/>
      <c r="Q28" s="24"/>
      <c r="S28" s="25"/>
      <c r="X28" s="26"/>
      <c r="Y28" s="27"/>
      <c r="Z28" s="25"/>
    </row>
    <row r="29" spans="1:26" s="22" customFormat="1" ht="39.75" customHeight="1" x14ac:dyDescent="0.25">
      <c r="A29" s="30">
        <v>25</v>
      </c>
      <c r="B29" s="44" t="s">
        <v>64</v>
      </c>
      <c r="C29" s="19" t="s">
        <v>15</v>
      </c>
      <c r="D29" s="44" t="s">
        <v>64</v>
      </c>
      <c r="E29" s="45" t="s">
        <v>10</v>
      </c>
      <c r="F29" s="46">
        <v>100</v>
      </c>
      <c r="G29" s="47">
        <v>132470</v>
      </c>
      <c r="H29" s="31">
        <v>13247000</v>
      </c>
      <c r="I29" s="20" t="s">
        <v>104</v>
      </c>
      <c r="J29" s="20" t="s">
        <v>105</v>
      </c>
      <c r="K29" s="18">
        <v>0</v>
      </c>
      <c r="L29" s="21"/>
      <c r="N29" s="23"/>
      <c r="O29" s="23"/>
      <c r="P29" s="24"/>
      <c r="Q29" s="24"/>
      <c r="S29" s="25"/>
      <c r="X29" s="26"/>
      <c r="Y29" s="27"/>
      <c r="Z29" s="25"/>
    </row>
    <row r="30" spans="1:26" s="22" customFormat="1" ht="39.75" customHeight="1" x14ac:dyDescent="0.25">
      <c r="A30" s="30">
        <v>26</v>
      </c>
      <c r="B30" s="44" t="s">
        <v>65</v>
      </c>
      <c r="C30" s="19" t="s">
        <v>15</v>
      </c>
      <c r="D30" s="44" t="s">
        <v>65</v>
      </c>
      <c r="E30" s="45" t="s">
        <v>10</v>
      </c>
      <c r="F30" s="46">
        <v>100</v>
      </c>
      <c r="G30" s="47">
        <v>132000</v>
      </c>
      <c r="H30" s="31">
        <v>13200000</v>
      </c>
      <c r="I30" s="20" t="s">
        <v>104</v>
      </c>
      <c r="J30" s="20" t="s">
        <v>105</v>
      </c>
      <c r="K30" s="18">
        <v>0</v>
      </c>
      <c r="L30" s="21"/>
      <c r="N30" s="23"/>
      <c r="O30" s="23"/>
      <c r="P30" s="24"/>
      <c r="Q30" s="24"/>
      <c r="S30" s="25"/>
      <c r="X30" s="26"/>
      <c r="Y30" s="27"/>
      <c r="Z30" s="25"/>
    </row>
    <row r="31" spans="1:26" s="22" customFormat="1" ht="39.75" customHeight="1" x14ac:dyDescent="0.25">
      <c r="A31" s="30">
        <v>27</v>
      </c>
      <c r="B31" s="44" t="s">
        <v>66</v>
      </c>
      <c r="C31" s="19" t="s">
        <v>15</v>
      </c>
      <c r="D31" s="44" t="s">
        <v>66</v>
      </c>
      <c r="E31" s="45" t="s">
        <v>10</v>
      </c>
      <c r="F31" s="46">
        <v>40</v>
      </c>
      <c r="G31" s="47">
        <v>167650</v>
      </c>
      <c r="H31" s="31">
        <v>6706000</v>
      </c>
      <c r="I31" s="20" t="s">
        <v>104</v>
      </c>
      <c r="J31" s="20" t="s">
        <v>105</v>
      </c>
      <c r="K31" s="18">
        <v>0</v>
      </c>
      <c r="L31" s="21"/>
      <c r="N31" s="23"/>
      <c r="O31" s="23"/>
      <c r="P31" s="24"/>
      <c r="Q31" s="24"/>
      <c r="S31" s="25"/>
      <c r="X31" s="26"/>
      <c r="Y31" s="27"/>
      <c r="Z31" s="25"/>
    </row>
    <row r="32" spans="1:26" s="22" customFormat="1" ht="39.75" customHeight="1" x14ac:dyDescent="0.25">
      <c r="A32" s="30">
        <v>28</v>
      </c>
      <c r="B32" s="44" t="s">
        <v>67</v>
      </c>
      <c r="C32" s="19" t="s">
        <v>15</v>
      </c>
      <c r="D32" s="44" t="s">
        <v>67</v>
      </c>
      <c r="E32" s="45" t="s">
        <v>10</v>
      </c>
      <c r="F32" s="46">
        <v>50</v>
      </c>
      <c r="G32" s="47">
        <v>167650</v>
      </c>
      <c r="H32" s="31">
        <v>8382500</v>
      </c>
      <c r="I32" s="20" t="s">
        <v>104</v>
      </c>
      <c r="J32" s="20" t="s">
        <v>105</v>
      </c>
      <c r="K32" s="18">
        <v>0</v>
      </c>
      <c r="L32" s="21"/>
      <c r="N32" s="23"/>
      <c r="O32" s="23"/>
      <c r="P32" s="24"/>
      <c r="Q32" s="24"/>
      <c r="S32" s="25"/>
      <c r="X32" s="26"/>
      <c r="Y32" s="27"/>
      <c r="Z32" s="25"/>
    </row>
    <row r="33" spans="1:26" s="22" customFormat="1" ht="39.75" customHeight="1" x14ac:dyDescent="0.25">
      <c r="A33" s="30">
        <v>29</v>
      </c>
      <c r="B33" s="44" t="s">
        <v>68</v>
      </c>
      <c r="C33" s="19" t="s">
        <v>15</v>
      </c>
      <c r="D33" s="44" t="s">
        <v>68</v>
      </c>
      <c r="E33" s="45" t="s">
        <v>10</v>
      </c>
      <c r="F33" s="46">
        <v>20</v>
      </c>
      <c r="G33" s="47">
        <v>167650</v>
      </c>
      <c r="H33" s="31">
        <v>3353000</v>
      </c>
      <c r="I33" s="20" t="s">
        <v>104</v>
      </c>
      <c r="J33" s="20" t="s">
        <v>105</v>
      </c>
      <c r="K33" s="18">
        <v>0</v>
      </c>
      <c r="L33" s="21"/>
      <c r="N33" s="23"/>
      <c r="O33" s="23"/>
      <c r="P33" s="24"/>
      <c r="Q33" s="24"/>
      <c r="S33" s="25"/>
      <c r="X33" s="26"/>
      <c r="Y33" s="27"/>
      <c r="Z33" s="25"/>
    </row>
    <row r="34" spans="1:26" s="22" customFormat="1" ht="39.75" customHeight="1" x14ac:dyDescent="0.25">
      <c r="A34" s="30">
        <v>30</v>
      </c>
      <c r="B34" s="44" t="s">
        <v>69</v>
      </c>
      <c r="C34" s="19" t="s">
        <v>15</v>
      </c>
      <c r="D34" s="44" t="s">
        <v>70</v>
      </c>
      <c r="E34" s="45" t="s">
        <v>71</v>
      </c>
      <c r="F34" s="46">
        <v>500</v>
      </c>
      <c r="G34" s="47">
        <v>9000</v>
      </c>
      <c r="H34" s="31">
        <v>4500000</v>
      </c>
      <c r="I34" s="20" t="s">
        <v>104</v>
      </c>
      <c r="J34" s="20" t="s">
        <v>105</v>
      </c>
      <c r="K34" s="18">
        <v>0</v>
      </c>
      <c r="L34" s="21"/>
      <c r="N34" s="23"/>
      <c r="O34" s="23"/>
      <c r="P34" s="24"/>
      <c r="Q34" s="24"/>
      <c r="S34" s="25"/>
      <c r="X34" s="26"/>
      <c r="Y34" s="27"/>
      <c r="Z34" s="25"/>
    </row>
    <row r="35" spans="1:26" s="22" customFormat="1" ht="39.75" customHeight="1" x14ac:dyDescent="0.25">
      <c r="A35" s="30">
        <v>31</v>
      </c>
      <c r="B35" s="44" t="s">
        <v>72</v>
      </c>
      <c r="C35" s="19" t="s">
        <v>15</v>
      </c>
      <c r="D35" s="44" t="s">
        <v>73</v>
      </c>
      <c r="E35" s="45" t="s">
        <v>71</v>
      </c>
      <c r="F35" s="46">
        <v>200</v>
      </c>
      <c r="G35" s="47">
        <v>9000</v>
      </c>
      <c r="H35" s="31">
        <v>1800000</v>
      </c>
      <c r="I35" s="20" t="s">
        <v>104</v>
      </c>
      <c r="J35" s="20" t="s">
        <v>105</v>
      </c>
      <c r="K35" s="18">
        <v>0</v>
      </c>
      <c r="L35" s="21"/>
      <c r="N35" s="23"/>
      <c r="O35" s="23"/>
      <c r="P35" s="24"/>
      <c r="Q35" s="24"/>
      <c r="S35" s="25"/>
      <c r="X35" s="26"/>
      <c r="Y35" s="27"/>
      <c r="Z35" s="25"/>
    </row>
    <row r="36" spans="1:26" s="22" customFormat="1" ht="39.75" customHeight="1" x14ac:dyDescent="0.25">
      <c r="A36" s="30">
        <v>32</v>
      </c>
      <c r="B36" s="44" t="s">
        <v>74</v>
      </c>
      <c r="C36" s="19" t="s">
        <v>15</v>
      </c>
      <c r="D36" s="44" t="s">
        <v>75</v>
      </c>
      <c r="E36" s="45" t="s">
        <v>49</v>
      </c>
      <c r="F36" s="46">
        <v>50</v>
      </c>
      <c r="G36" s="47">
        <v>17500</v>
      </c>
      <c r="H36" s="31">
        <v>875000</v>
      </c>
      <c r="I36" s="20" t="s">
        <v>104</v>
      </c>
      <c r="J36" s="20" t="s">
        <v>105</v>
      </c>
      <c r="K36" s="18">
        <v>0</v>
      </c>
      <c r="L36" s="21"/>
      <c r="N36" s="23"/>
      <c r="O36" s="23"/>
      <c r="P36" s="24"/>
      <c r="Q36" s="24"/>
      <c r="S36" s="25"/>
      <c r="X36" s="26"/>
      <c r="Y36" s="27"/>
      <c r="Z36" s="25"/>
    </row>
    <row r="37" spans="1:26" s="22" customFormat="1" ht="39.75" customHeight="1" x14ac:dyDescent="0.25">
      <c r="A37" s="30">
        <v>33</v>
      </c>
      <c r="B37" s="44" t="s">
        <v>76</v>
      </c>
      <c r="C37" s="19" t="s">
        <v>15</v>
      </c>
      <c r="D37" s="44" t="s">
        <v>77</v>
      </c>
      <c r="E37" s="45" t="s">
        <v>10</v>
      </c>
      <c r="F37" s="46">
        <v>300</v>
      </c>
      <c r="G37" s="47">
        <v>1366</v>
      </c>
      <c r="H37" s="31">
        <v>409800</v>
      </c>
      <c r="I37" s="20" t="s">
        <v>104</v>
      </c>
      <c r="J37" s="20" t="s">
        <v>105</v>
      </c>
      <c r="K37" s="18">
        <v>0</v>
      </c>
      <c r="L37" s="21"/>
      <c r="N37" s="23"/>
      <c r="O37" s="23"/>
      <c r="P37" s="24"/>
      <c r="Q37" s="24"/>
      <c r="S37" s="25"/>
      <c r="X37" s="26"/>
      <c r="Y37" s="27"/>
      <c r="Z37" s="25"/>
    </row>
    <row r="38" spans="1:26" s="22" customFormat="1" ht="39.75" customHeight="1" x14ac:dyDescent="0.25">
      <c r="A38" s="30">
        <v>34</v>
      </c>
      <c r="B38" s="44" t="s">
        <v>78</v>
      </c>
      <c r="C38" s="19" t="s">
        <v>15</v>
      </c>
      <c r="D38" s="44" t="s">
        <v>78</v>
      </c>
      <c r="E38" s="45" t="s">
        <v>10</v>
      </c>
      <c r="F38" s="46">
        <v>4</v>
      </c>
      <c r="G38" s="47">
        <v>14696.69</v>
      </c>
      <c r="H38" s="31">
        <v>58786.76</v>
      </c>
      <c r="I38" s="20" t="s">
        <v>104</v>
      </c>
      <c r="J38" s="20" t="s">
        <v>105</v>
      </c>
      <c r="K38" s="18">
        <v>0</v>
      </c>
      <c r="L38" s="21"/>
      <c r="N38" s="23"/>
      <c r="O38" s="23"/>
      <c r="P38" s="24"/>
      <c r="Q38" s="24"/>
      <c r="S38" s="25"/>
      <c r="X38" s="26"/>
      <c r="Y38" s="27"/>
      <c r="Z38" s="25"/>
    </row>
    <row r="39" spans="1:26" s="22" customFormat="1" ht="39.75" customHeight="1" x14ac:dyDescent="0.25">
      <c r="A39" s="30">
        <v>35</v>
      </c>
      <c r="B39" s="44" t="s">
        <v>79</v>
      </c>
      <c r="C39" s="19" t="s">
        <v>15</v>
      </c>
      <c r="D39" s="44" t="s">
        <v>79</v>
      </c>
      <c r="E39" s="45" t="s">
        <v>10</v>
      </c>
      <c r="F39" s="46">
        <v>4</v>
      </c>
      <c r="G39" s="47">
        <v>12099.36</v>
      </c>
      <c r="H39" s="31">
        <v>48397.440000000002</v>
      </c>
      <c r="I39" s="20" t="s">
        <v>104</v>
      </c>
      <c r="J39" s="20" t="s">
        <v>105</v>
      </c>
      <c r="K39" s="18">
        <v>0</v>
      </c>
      <c r="L39" s="21"/>
      <c r="N39" s="23"/>
      <c r="O39" s="23"/>
      <c r="P39" s="24"/>
      <c r="Q39" s="24"/>
      <c r="S39" s="25"/>
      <c r="X39" s="26"/>
      <c r="Y39" s="27"/>
      <c r="Z39" s="25"/>
    </row>
    <row r="40" spans="1:26" s="22" customFormat="1" ht="39.75" customHeight="1" x14ac:dyDescent="0.25">
      <c r="A40" s="30">
        <v>36</v>
      </c>
      <c r="B40" s="44" t="s">
        <v>80</v>
      </c>
      <c r="C40" s="19" t="s">
        <v>15</v>
      </c>
      <c r="D40" s="44" t="s">
        <v>80</v>
      </c>
      <c r="E40" s="45" t="s">
        <v>10</v>
      </c>
      <c r="F40" s="46">
        <v>4</v>
      </c>
      <c r="G40" s="47">
        <v>13709.92</v>
      </c>
      <c r="H40" s="31">
        <v>54839.68</v>
      </c>
      <c r="I40" s="20" t="s">
        <v>104</v>
      </c>
      <c r="J40" s="20" t="s">
        <v>105</v>
      </c>
      <c r="K40" s="18">
        <v>0</v>
      </c>
      <c r="L40" s="21"/>
      <c r="N40" s="23"/>
      <c r="O40" s="23"/>
      <c r="P40" s="24"/>
      <c r="Q40" s="24"/>
      <c r="S40" s="25"/>
      <c r="X40" s="26"/>
      <c r="Y40" s="27"/>
      <c r="Z40" s="25"/>
    </row>
    <row r="41" spans="1:26" s="22" customFormat="1" ht="39.75" customHeight="1" x14ac:dyDescent="0.25">
      <c r="A41" s="30">
        <v>37</v>
      </c>
      <c r="B41" s="44" t="s">
        <v>81</v>
      </c>
      <c r="C41" s="19" t="s">
        <v>15</v>
      </c>
      <c r="D41" s="44" t="s">
        <v>81</v>
      </c>
      <c r="E41" s="45" t="s">
        <v>10</v>
      </c>
      <c r="F41" s="46">
        <v>4</v>
      </c>
      <c r="G41" s="47">
        <v>12602.24</v>
      </c>
      <c r="H41" s="31">
        <v>50408.959999999999</v>
      </c>
      <c r="I41" s="20" t="s">
        <v>104</v>
      </c>
      <c r="J41" s="20" t="s">
        <v>105</v>
      </c>
      <c r="K41" s="18">
        <v>0</v>
      </c>
      <c r="L41" s="21"/>
      <c r="N41" s="23"/>
      <c r="O41" s="23"/>
      <c r="P41" s="24"/>
      <c r="Q41" s="24"/>
      <c r="S41" s="25"/>
      <c r="X41" s="26"/>
      <c r="Y41" s="27"/>
      <c r="Z41" s="25"/>
    </row>
    <row r="42" spans="1:26" s="22" customFormat="1" ht="39.75" customHeight="1" x14ac:dyDescent="0.25">
      <c r="A42" s="30">
        <v>38</v>
      </c>
      <c r="B42" s="44" t="s">
        <v>82</v>
      </c>
      <c r="C42" s="19" t="s">
        <v>15</v>
      </c>
      <c r="D42" s="44" t="s">
        <v>83</v>
      </c>
      <c r="E42" s="45" t="s">
        <v>10</v>
      </c>
      <c r="F42" s="46">
        <v>200</v>
      </c>
      <c r="G42" s="47">
        <v>216</v>
      </c>
      <c r="H42" s="31">
        <v>43200</v>
      </c>
      <c r="I42" s="20" t="s">
        <v>104</v>
      </c>
      <c r="J42" s="20" t="s">
        <v>105</v>
      </c>
      <c r="K42" s="18">
        <v>0</v>
      </c>
      <c r="L42" s="21"/>
      <c r="N42" s="23"/>
      <c r="O42" s="23"/>
      <c r="P42" s="24"/>
      <c r="Q42" s="24"/>
      <c r="S42" s="25"/>
      <c r="X42" s="26"/>
      <c r="Y42" s="27"/>
      <c r="Z42" s="25"/>
    </row>
    <row r="43" spans="1:26" s="22" customFormat="1" ht="39.75" customHeight="1" x14ac:dyDescent="0.25">
      <c r="A43" s="30">
        <v>39</v>
      </c>
      <c r="B43" s="44" t="s">
        <v>84</v>
      </c>
      <c r="C43" s="19" t="s">
        <v>15</v>
      </c>
      <c r="D43" s="44" t="s">
        <v>85</v>
      </c>
      <c r="E43" s="45" t="s">
        <v>10</v>
      </c>
      <c r="F43" s="46">
        <v>200</v>
      </c>
      <c r="G43" s="47">
        <v>216</v>
      </c>
      <c r="H43" s="31">
        <v>43200</v>
      </c>
      <c r="I43" s="20" t="s">
        <v>104</v>
      </c>
      <c r="J43" s="20" t="s">
        <v>105</v>
      </c>
      <c r="K43" s="18">
        <v>0</v>
      </c>
      <c r="L43" s="21"/>
      <c r="N43" s="23"/>
      <c r="O43" s="23"/>
      <c r="P43" s="24"/>
      <c r="Q43" s="24"/>
      <c r="S43" s="25"/>
      <c r="X43" s="26"/>
      <c r="Y43" s="27"/>
      <c r="Z43" s="25"/>
    </row>
    <row r="44" spans="1:26" s="22" customFormat="1" ht="39.75" customHeight="1" x14ac:dyDescent="0.25">
      <c r="A44" s="30">
        <v>40</v>
      </c>
      <c r="B44" s="44" t="s">
        <v>86</v>
      </c>
      <c r="C44" s="19" t="s">
        <v>15</v>
      </c>
      <c r="D44" s="44" t="s">
        <v>87</v>
      </c>
      <c r="E44" s="45" t="s">
        <v>71</v>
      </c>
      <c r="F44" s="46">
        <v>600</v>
      </c>
      <c r="G44" s="47">
        <v>14500</v>
      </c>
      <c r="H44" s="31">
        <v>8700000</v>
      </c>
      <c r="I44" s="20" t="s">
        <v>104</v>
      </c>
      <c r="J44" s="20" t="s">
        <v>105</v>
      </c>
      <c r="K44" s="18">
        <v>0</v>
      </c>
      <c r="L44" s="21"/>
      <c r="N44" s="23"/>
      <c r="O44" s="23"/>
      <c r="P44" s="24"/>
      <c r="Q44" s="24"/>
      <c r="S44" s="25"/>
      <c r="X44" s="26"/>
      <c r="Y44" s="27"/>
      <c r="Z44" s="25"/>
    </row>
    <row r="45" spans="1:26" s="22" customFormat="1" ht="39.75" customHeight="1" x14ac:dyDescent="0.25">
      <c r="A45" s="30">
        <v>41</v>
      </c>
      <c r="B45" s="44" t="s">
        <v>88</v>
      </c>
      <c r="C45" s="19" t="s">
        <v>15</v>
      </c>
      <c r="D45" s="44" t="s">
        <v>89</v>
      </c>
      <c r="E45" s="45" t="s">
        <v>71</v>
      </c>
      <c r="F45" s="46">
        <v>1100</v>
      </c>
      <c r="G45" s="47">
        <v>7589.79</v>
      </c>
      <c r="H45" s="31">
        <v>8348769</v>
      </c>
      <c r="I45" s="20" t="s">
        <v>104</v>
      </c>
      <c r="J45" s="20" t="s">
        <v>105</v>
      </c>
      <c r="K45" s="18">
        <v>0</v>
      </c>
      <c r="L45" s="21"/>
      <c r="N45" s="23"/>
      <c r="O45" s="23"/>
      <c r="P45" s="24"/>
      <c r="Q45" s="24"/>
      <c r="S45" s="25"/>
      <c r="X45" s="26"/>
      <c r="Y45" s="27"/>
      <c r="Z45" s="25"/>
    </row>
    <row r="46" spans="1:26" s="22" customFormat="1" ht="39.75" customHeight="1" x14ac:dyDescent="0.25">
      <c r="A46" s="30">
        <v>42</v>
      </c>
      <c r="B46" s="44" t="s">
        <v>100</v>
      </c>
      <c r="C46" s="19" t="s">
        <v>15</v>
      </c>
      <c r="D46" s="44" t="s">
        <v>91</v>
      </c>
      <c r="E46" s="45" t="s">
        <v>71</v>
      </c>
      <c r="F46" s="46">
        <v>1400</v>
      </c>
      <c r="G46" s="47">
        <v>7591.04</v>
      </c>
      <c r="H46" s="31">
        <v>10627456</v>
      </c>
      <c r="I46" s="20" t="s">
        <v>104</v>
      </c>
      <c r="J46" s="20" t="s">
        <v>105</v>
      </c>
      <c r="K46" s="18">
        <v>0</v>
      </c>
      <c r="L46" s="21"/>
      <c r="N46" s="23"/>
      <c r="O46" s="23"/>
      <c r="P46" s="24"/>
      <c r="Q46" s="24"/>
      <c r="S46" s="25"/>
      <c r="X46" s="26"/>
      <c r="Y46" s="27"/>
      <c r="Z46" s="25"/>
    </row>
    <row r="47" spans="1:26" s="22" customFormat="1" ht="39.75" customHeight="1" x14ac:dyDescent="0.25">
      <c r="A47" s="30">
        <v>43</v>
      </c>
      <c r="B47" s="44" t="s">
        <v>90</v>
      </c>
      <c r="C47" s="19" t="s">
        <v>15</v>
      </c>
      <c r="D47" s="44" t="s">
        <v>92</v>
      </c>
      <c r="E47" s="45" t="s">
        <v>71</v>
      </c>
      <c r="F47" s="46">
        <v>700</v>
      </c>
      <c r="G47" s="47">
        <v>5810.69</v>
      </c>
      <c r="H47" s="31">
        <v>4067482.9999999995</v>
      </c>
      <c r="I47" s="20" t="s">
        <v>104</v>
      </c>
      <c r="J47" s="20" t="s">
        <v>105</v>
      </c>
      <c r="K47" s="18">
        <v>0</v>
      </c>
      <c r="L47" s="21"/>
      <c r="N47" s="23"/>
      <c r="O47" s="23"/>
      <c r="P47" s="24"/>
      <c r="Q47" s="24"/>
      <c r="S47" s="25"/>
      <c r="X47" s="26"/>
      <c r="Y47" s="27"/>
      <c r="Z47" s="25"/>
    </row>
    <row r="48" spans="1:26" s="22" customFormat="1" ht="39.75" customHeight="1" x14ac:dyDescent="0.25">
      <c r="A48" s="30">
        <v>44</v>
      </c>
      <c r="B48" s="44" t="s">
        <v>93</v>
      </c>
      <c r="C48" s="19" t="s">
        <v>15</v>
      </c>
      <c r="D48" s="44" t="s">
        <v>94</v>
      </c>
      <c r="E48" s="45" t="s">
        <v>10</v>
      </c>
      <c r="F48" s="46">
        <v>210</v>
      </c>
      <c r="G48" s="47">
        <v>2950</v>
      </c>
      <c r="H48" s="31">
        <v>619500</v>
      </c>
      <c r="I48" s="20" t="s">
        <v>104</v>
      </c>
      <c r="J48" s="20" t="s">
        <v>105</v>
      </c>
      <c r="K48" s="18">
        <v>0</v>
      </c>
      <c r="L48" s="21"/>
      <c r="N48" s="23"/>
      <c r="O48" s="23"/>
      <c r="P48" s="24"/>
      <c r="Q48" s="24"/>
      <c r="S48" s="25"/>
      <c r="X48" s="26"/>
      <c r="Y48" s="27"/>
      <c r="Z48" s="25"/>
    </row>
    <row r="49" spans="1:26" s="22" customFormat="1" ht="39.75" customHeight="1" x14ac:dyDescent="0.25">
      <c r="A49" s="30">
        <v>45</v>
      </c>
      <c r="B49" s="44" t="s">
        <v>95</v>
      </c>
      <c r="C49" s="19" t="s">
        <v>15</v>
      </c>
      <c r="D49" s="44" t="s">
        <v>96</v>
      </c>
      <c r="E49" s="45" t="s">
        <v>12</v>
      </c>
      <c r="F49" s="46">
        <v>15</v>
      </c>
      <c r="G49" s="47">
        <v>25000</v>
      </c>
      <c r="H49" s="31">
        <v>375000</v>
      </c>
      <c r="I49" s="20" t="s">
        <v>104</v>
      </c>
      <c r="J49" s="20" t="s">
        <v>105</v>
      </c>
      <c r="K49" s="18">
        <v>0</v>
      </c>
      <c r="L49" s="21"/>
      <c r="N49" s="23"/>
      <c r="O49" s="23"/>
      <c r="P49" s="24"/>
      <c r="Q49" s="24"/>
      <c r="S49" s="25"/>
      <c r="X49" s="26"/>
      <c r="Y49" s="27"/>
      <c r="Z49" s="25"/>
    </row>
    <row r="50" spans="1:26" s="22" customFormat="1" ht="39.75" customHeight="1" x14ac:dyDescent="0.25">
      <c r="A50" s="30">
        <v>46</v>
      </c>
      <c r="B50" s="44" t="s">
        <v>97</v>
      </c>
      <c r="C50" s="19" t="s">
        <v>15</v>
      </c>
      <c r="D50" s="44" t="s">
        <v>98</v>
      </c>
      <c r="E50" s="45" t="s">
        <v>99</v>
      </c>
      <c r="F50" s="46">
        <v>2000</v>
      </c>
      <c r="G50" s="47">
        <v>9000</v>
      </c>
      <c r="H50" s="31">
        <v>18000000</v>
      </c>
      <c r="I50" s="20" t="s">
        <v>104</v>
      </c>
      <c r="J50" s="20" t="s">
        <v>105</v>
      </c>
      <c r="K50" s="18">
        <v>0</v>
      </c>
      <c r="L50" s="21"/>
      <c r="N50" s="23"/>
      <c r="O50" s="23"/>
      <c r="P50" s="24"/>
      <c r="Q50" s="24"/>
      <c r="S50" s="25"/>
      <c r="X50" s="26"/>
      <c r="Y50" s="27"/>
      <c r="Z50" s="25"/>
    </row>
    <row r="51" spans="1:26" s="38" customFormat="1" ht="39.75" customHeight="1" x14ac:dyDescent="0.25">
      <c r="A51" s="32"/>
      <c r="B51" s="33"/>
      <c r="C51" s="19"/>
      <c r="D51" s="53" t="s">
        <v>8</v>
      </c>
      <c r="E51" s="54"/>
      <c r="F51" s="54"/>
      <c r="G51" s="55"/>
      <c r="H51" s="34">
        <f>SUM(H5:H50)</f>
        <v>188551790.84</v>
      </c>
      <c r="I51" s="35"/>
      <c r="J51" s="35"/>
      <c r="K51" s="36"/>
      <c r="L51" s="37"/>
      <c r="N51" s="39"/>
      <c r="O51" s="39"/>
      <c r="P51" s="40"/>
      <c r="Q51" s="40"/>
      <c r="S51" s="41"/>
      <c r="X51" s="42"/>
      <c r="Y51" s="43"/>
      <c r="Z51" s="41"/>
    </row>
    <row r="52" spans="1:26" s="12" customFormat="1" ht="15.75" x14ac:dyDescent="0.25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spans="1:26" s="12" customFormat="1" ht="15.75" x14ac:dyDescent="0.25">
      <c r="A53" s="10"/>
      <c r="B53" s="28"/>
      <c r="C53" s="28"/>
      <c r="D53" s="28"/>
      <c r="E53" s="28"/>
      <c r="F53" s="29"/>
      <c r="G53" s="29"/>
      <c r="H53" s="29"/>
      <c r="I53" s="48"/>
      <c r="J53" s="48"/>
      <c r="K53" s="29"/>
      <c r="L53" s="11"/>
    </row>
    <row r="54" spans="1:26" s="12" customFormat="1" ht="15.75" x14ac:dyDescent="0.25">
      <c r="A54" s="10"/>
      <c r="B54" s="28"/>
      <c r="C54" s="28"/>
      <c r="D54" s="28"/>
      <c r="E54" s="28"/>
      <c r="F54" s="29"/>
      <c r="G54" s="29"/>
      <c r="H54" s="29"/>
      <c r="I54" s="48"/>
      <c r="J54" s="48"/>
      <c r="K54" s="29"/>
      <c r="L54" s="11"/>
    </row>
    <row r="55" spans="1:26" s="12" customFormat="1" ht="15.75" x14ac:dyDescent="0.25">
      <c r="A55" s="10"/>
      <c r="B55" s="50" t="s">
        <v>13</v>
      </c>
      <c r="C55" s="50"/>
      <c r="D55" s="50"/>
      <c r="E55" s="28"/>
      <c r="F55" s="51" t="s">
        <v>14</v>
      </c>
      <c r="G55" s="51"/>
      <c r="H55" s="51"/>
      <c r="I55" s="51"/>
      <c r="J55" s="51"/>
      <c r="K55" s="51"/>
      <c r="L55" s="11"/>
    </row>
    <row r="56" spans="1:26" ht="10.5" customHeight="1" x14ac:dyDescent="0.25">
      <c r="B56" s="5"/>
      <c r="C56" s="6"/>
      <c r="E56" s="3"/>
    </row>
    <row r="57" spans="1:26" ht="18.75" customHeight="1" x14ac:dyDescent="0.25">
      <c r="B57" s="9"/>
      <c r="C57" s="8"/>
      <c r="D57" s="8"/>
      <c r="E57" s="8"/>
      <c r="F57" s="9"/>
    </row>
    <row r="58" spans="1:26" ht="18.75" customHeight="1" x14ac:dyDescent="0.25">
      <c r="B58" s="9"/>
      <c r="C58" s="8"/>
      <c r="D58" s="8"/>
      <c r="E58" s="8"/>
      <c r="F58" s="9"/>
    </row>
  </sheetData>
  <mergeCells count="4">
    <mergeCell ref="B55:D55"/>
    <mergeCell ref="F55:K55"/>
    <mergeCell ref="B2:K2"/>
    <mergeCell ref="D51:G51"/>
  </mergeCells>
  <conditionalFormatting sqref="B51">
    <cfRule type="duplicateValues" dxfId="1" priority="4"/>
  </conditionalFormatting>
  <conditionalFormatting sqref="B5:B50">
    <cfRule type="duplicateValues" dxfId="0" priority="35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2024-02-26T03:01:36Z</dcterms:modified>
</cp:coreProperties>
</file>